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<sst xmlns="http://schemas.openxmlformats.org/spreadsheetml/2006/main" count="116" uniqueCount="74">
  <si>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</si>
  <si>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</si>
  <si>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</si>
  <si>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KC Zlín</t>
  </si>
  <si>
    <t>Datum:  </t>
  </si>
  <si>
    <t>18.2.2023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</si>
  <si>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</si>
  <si>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</si>
  <si>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</si>
  <si>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</si>
  <si>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</si>
  <si>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</si>
  <si>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</si>
  <si>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</si>
  <si>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</si>
  <si>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</si>
  <si>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</si>
  <si>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</si>
  <si>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</si>
  <si>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</si>
  <si>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</si>
  <si>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Kotlán</t>
  </si>
  <si>
    <t>Jindřich</t>
  </si>
  <si>
    <t>Josef</t>
  </si>
  <si>
    <t>Matlach</t>
  </si>
  <si>
    <t>Flek</t>
  </si>
  <si>
    <t>David</t>
  </si>
  <si>
    <t>Jakub</t>
  </si>
  <si>
    <t>Vrzala</t>
  </si>
  <si>
    <t>Sehnal</t>
  </si>
  <si>
    <t>Filip</t>
  </si>
  <si>
    <t>Petr</t>
  </si>
  <si>
    <t>Málek</t>
  </si>
  <si>
    <t>Miroslav</t>
  </si>
  <si>
    <t>Roman</t>
  </si>
  <si>
    <t>Matějíček</t>
  </si>
  <si>
    <t>Havíř</t>
  </si>
  <si>
    <t>Lubomír</t>
  </si>
  <si>
    <t>Janás</t>
  </si>
  <si>
    <t>Lukáč</t>
  </si>
  <si>
    <t>Radek</t>
  </si>
  <si>
    <t>Otakar</t>
  </si>
  <si>
    <t>Celkový výkon družstva  </t>
  </si>
  <si>
    <t>Vedoucí družstva         Jméno:</t>
  </si>
  <si>
    <t>Radim Abrahám</t>
  </si>
  <si>
    <t>Bodový zisk</t>
  </si>
  <si>
    <t>Petr Havíř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</si>
  <si>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</si>
  <si>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</si>
  <si>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</si>
  <si>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</si>
  <si>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</si>
  <si>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</si>
  <si>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</si>
  <si>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</si>
  <si>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</si>
  <si>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</si>
  <si>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</si>
  <si>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</si>
  <si>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</si>
  <si>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</si>
  <si>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</si>
  <si>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</si>
  <si>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</si>
  <si>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</si>
  <si>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</si>
  <si>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</si>
  <si>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</si>
  <si>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</si>
  <si>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Vrzala Filip</t>
  </si>
  <si>
    <t>Napomínání hráčů za nesportovní chování či vyloučení ze startu:</t>
  </si>
  <si>
    <t>Různé:</t>
  </si>
  <si>
    <t xml:space="preserve">Datum a podpis rozhodčího:  </t>
  </si>
  <si>
    <t>18.2.2023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</si>
</sst>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60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105</v>
      </c>
      <c r="O8" s="12">
        <v>36</v>
      </c>
      <c r="P8" s="12">
        <v>1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63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36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45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31</v>
      </c>
      <c r="P10" s="18">
        <v>2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59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45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227</v>
      </c>
      <c r="F12" s="28">
        <f>IF(ISNUMBER($G12),SUM(F8:F11),"")</f>
        <v>1</v>
      </c>
      <c r="G12" s="29">
        <f>IF(SUM($G8:$G11)+SUM($Q8:$Q11)&gt;0,SUM(G8:G11),"")</f>
        <v>592</v>
      </c>
      <c r="H12" s="27">
        <f>IF(ISNUMBER($G12),SUM(H8:H11),"")</f>
        <v>4</v>
      </c>
      <c r="I12" s="99"/>
      <c r="K12" s="96">
        <v>6318</v>
      </c>
      <c r="L12" s="97"/>
      <c r="M12" s="26" t="s">
        <v>17</v>
      </c>
      <c r="N12" s="27">
        <f>IF(ISNUMBER($G12),SUM(N8:N11),"")</f>
        <v>370</v>
      </c>
      <c r="O12" s="28">
        <f>IF(ISNUMBER($G12),SUM(O8:O11),"")</f>
        <v>148</v>
      </c>
      <c r="P12" s="28">
        <f>IF(ISNUMBER($G12),SUM(P8:P11),"")</f>
        <v>8</v>
      </c>
      <c r="Q12" s="29">
        <f>IF(SUM($G8:$G11)+SUM($Q8:$Q11)&gt;0,SUM(Q8:Q11),"")</f>
        <v>518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36</v>
      </c>
      <c r="F13" s="12">
        <v>1</v>
      </c>
      <c r="G13" s="13">
        <f>IF(AND(ISBLANK(D13),ISBLANK(E13)),"",D13+E13)</f>
        <v>125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34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53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45</v>
      </c>
      <c r="P14" s="18">
        <v>1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42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63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45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51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176</v>
      </c>
      <c r="F17" s="28">
        <f>IF(ISNUMBER($G17),SUM(F13:F16),"")</f>
        <v>3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19643</v>
      </c>
      <c r="L17" s="97"/>
      <c r="M17" s="26" t="s">
        <v>17</v>
      </c>
      <c r="N17" s="27">
        <f>IF(ISNUMBER($G17),SUM(N13:N16),"")</f>
        <v>365</v>
      </c>
      <c r="O17" s="28">
        <f>IF(ISNUMBER($G17),SUM(O13:O16),"")</f>
        <v>193</v>
      </c>
      <c r="P17" s="28">
        <f>IF(ISNUMBER($G17),SUM(P13:P16),"")</f>
        <v>4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32</v>
      </c>
      <c r="F18" s="12">
        <v>3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34</v>
      </c>
      <c r="P18" s="12">
        <v>1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36</v>
      </c>
      <c r="F19" s="18">
        <v>2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44</v>
      </c>
      <c r="P19" s="18">
        <v>0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45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61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54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54</v>
      </c>
      <c r="P21" s="23">
        <v>0</v>
      </c>
      <c r="Q21" s="24">
        <f>IF(AND(ISBLANK(N21),ISBLANK(O21)),"",N21+O21)</f>
        <v>148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24438</v>
      </c>
      <c r="B22" s="97"/>
      <c r="C22" s="26" t="s">
        <v>17</v>
      </c>
      <c r="D22" s="27">
        <f>IF(ISNUMBER($G22),SUM(D18:D21),"")</f>
        <v>359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526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193</v>
      </c>
      <c r="P22" s="28">
        <f>IF(ISNUMBER($G22),SUM(P18:P21),"")</f>
        <v>2</v>
      </c>
      <c r="Q22" s="29">
        <f>IF(SUM($G18:$G21)+SUM($Q18:$Q21)&gt;0,SUM(Q18:Q21),"")</f>
        <v>564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41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97</v>
      </c>
      <c r="O23" s="12">
        <v>45</v>
      </c>
      <c r="P23" s="12">
        <v>1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43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53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101</v>
      </c>
      <c r="E25" s="18">
        <v>53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98</v>
      </c>
      <c r="O25" s="18">
        <v>53</v>
      </c>
      <c r="P25" s="18">
        <v>0</v>
      </c>
      <c r="Q25" s="19">
        <f>IF(AND(ISBLANK(N25),ISBLANK(O25)),"",N25+O25)</f>
        <v>151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54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390</v>
      </c>
      <c r="E27" s="28">
        <f>IF(ISNUMBER($G27),SUM(E23:E26),"")</f>
        <v>182</v>
      </c>
      <c r="F27" s="28">
        <f>IF(ISNUMBER($G27),SUM(F23:F26),"")</f>
        <v>0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6326</v>
      </c>
      <c r="L27" s="97"/>
      <c r="M27" s="26" t="s">
        <v>17</v>
      </c>
      <c r="N27" s="27">
        <f>IF(ISNUMBER($G27),SUM(N23:N26),"")</f>
        <v>386</v>
      </c>
      <c r="O27" s="28">
        <f>IF(ISNUMBER($G27),SUM(O23:O26),"")</f>
        <v>205</v>
      </c>
      <c r="P27" s="28">
        <f>IF(ISNUMBER($G27),SUM(P23:P26),"")</f>
        <v>2</v>
      </c>
      <c r="Q27" s="29">
        <f>IF(SUM($G23:$G26)+SUM($Q23:$Q26)&gt;0,SUM(Q23:Q26),"")</f>
        <v>591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35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52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48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62</v>
      </c>
      <c r="P29" s="18">
        <v>0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76</v>
      </c>
      <c r="E30" s="18">
        <v>62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100</v>
      </c>
      <c r="O30" s="18">
        <v>36</v>
      </c>
      <c r="P30" s="18">
        <v>2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36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44</v>
      </c>
      <c r="P31" s="23">
        <v>0</v>
      </c>
      <c r="Q31" s="24">
        <f>IF(AND(ISBLANK(N31),ISBLANK(O31)),"",N31+O31)</f>
        <v>138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361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542</v>
      </c>
      <c r="H32" s="27">
        <f>IF(ISNUMBER($G32),SUM(H28:H31),"")</f>
        <v>1.5</v>
      </c>
      <c r="I32" s="99"/>
      <c r="K32" s="96">
        <v>9247</v>
      </c>
      <c r="L32" s="97"/>
      <c r="M32" s="26" t="s">
        <v>17</v>
      </c>
      <c r="N32" s="27">
        <f>IF(ISNUMBER($G32),SUM(N28:N31),"")</f>
        <v>382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576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42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34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42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75</v>
      </c>
      <c r="E35" s="18">
        <v>43</v>
      </c>
      <c r="F35" s="18">
        <v>2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93</v>
      </c>
      <c r="O35" s="18">
        <v>44</v>
      </c>
      <c r="P35" s="18">
        <v>3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61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43</v>
      </c>
      <c r="P36" s="23">
        <v>3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354</v>
      </c>
      <c r="E37" s="28">
        <f>IF(ISNUMBER($G37),SUM(E33:E36),"")</f>
        <v>188</v>
      </c>
      <c r="F37" s="28">
        <f>IF(ISNUMBER($G37),SUM(F33:F36),"")</f>
        <v>4</v>
      </c>
      <c r="G37" s="29">
        <f>IF(SUM($G33:$G36)+SUM($Q33:$Q36)&gt;0,SUM(G33:G36),"")</f>
        <v>542</v>
      </c>
      <c r="H37" s="27">
        <f>IF(ISNUMBER($G37),SUM(H33:H36),"")</f>
        <v>2</v>
      </c>
      <c r="I37" s="99"/>
      <c r="K37" s="96">
        <v>19641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165</v>
      </c>
      <c r="P37" s="28">
        <f>IF(ISNUMBER($G37),SUM(P33:P36),"")</f>
        <v>8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2191</v>
      </c>
      <c r="E39" s="34">
        <f>IF(ISNUMBER($G39),SUM(E12,E17,E22,E27,E32,E37),"")</f>
        <v>1121</v>
      </c>
      <c r="F39" s="34">
        <f>IF(ISNUMBER($G39),SUM(F12,F17,F22,F27,F32,F37),"")</f>
        <v>16</v>
      </c>
      <c r="G39" s="35">
        <f>IF(SUM($G$8:$G$37)+SUM($Q$8:$Q$37)&gt;0,SUM(G12,G17,G22,G27,G32,G37),"")</f>
        <v>3312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2242</v>
      </c>
      <c r="O39" s="34">
        <f>IF(ISNUMBER($G39),SUM(O12,O17,O22,O27,O32,O37),"")</f>
        <v>1098</v>
      </c>
      <c r="P39" s="34">
        <f>IF(ISNUMBER($G39),SUM(P12,P17,P22,P27,P32,P37),"")</f>
        <v>26</v>
      </c>
      <c r="Q39" s="35">
        <f>IF(SUM($G$8:$G$37)+SUM($Q$8:$Q$37)&gt;0,SUM(Q12,Q17,Q22,Q27,Q32,Q37),"")</f>
        <v>3340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12915</v>
      </c>
      <c r="E57" s="72" t="s">
        <v>69</v>
      </c>
      <c r="F57" s="75"/>
      <c r="G57" s="75"/>
      <c r="H57" s="73"/>
      <c r="I57" s="63">
        <v>24438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2023-02-18T22:36:27Z</dcterms:modified>
</cp:coreProperties>
</file>